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H. IVA Retenido del me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7" i="1" l="1"/>
  <c r="J72" i="1" s="1"/>
  <c r="J73" i="1" s="1"/>
  <c r="J36" i="1"/>
  <c r="K28" i="1"/>
  <c r="J28" i="1"/>
  <c r="H26" i="1"/>
  <c r="G26" i="1"/>
  <c r="I26" i="1" s="1"/>
  <c r="L26" i="1" s="1"/>
  <c r="H25" i="1"/>
  <c r="G25" i="1"/>
  <c r="I25" i="1" s="1"/>
  <c r="L25" i="1" s="1"/>
  <c r="H24" i="1"/>
  <c r="G24" i="1"/>
  <c r="I24" i="1" s="1"/>
  <c r="L24" i="1" s="1"/>
  <c r="H23" i="1"/>
  <c r="G23" i="1"/>
  <c r="I23" i="1" s="1"/>
  <c r="L23" i="1" s="1"/>
  <c r="H22" i="1"/>
  <c r="G22" i="1"/>
  <c r="I22" i="1" s="1"/>
  <c r="L22" i="1" s="1"/>
  <c r="H21" i="1"/>
  <c r="G21" i="1"/>
  <c r="I21" i="1" s="1"/>
  <c r="L21" i="1" s="1"/>
  <c r="H20" i="1"/>
  <c r="G20" i="1"/>
  <c r="I20" i="1" s="1"/>
  <c r="L20" i="1" s="1"/>
  <c r="H19" i="1"/>
  <c r="G19" i="1"/>
  <c r="I19" i="1" s="1"/>
  <c r="L19" i="1" s="1"/>
  <c r="H18" i="1"/>
  <c r="G18" i="1"/>
  <c r="I18" i="1" s="1"/>
  <c r="L18" i="1" s="1"/>
  <c r="H17" i="1"/>
  <c r="G17" i="1"/>
  <c r="I17" i="1" s="1"/>
  <c r="L17" i="1" s="1"/>
  <c r="H16" i="1"/>
  <c r="G16" i="1"/>
  <c r="I16" i="1" s="1"/>
  <c r="L16" i="1" s="1"/>
  <c r="H15" i="1"/>
  <c r="G15" i="1"/>
  <c r="I15" i="1" s="1"/>
  <c r="L15" i="1" s="1"/>
  <c r="H14" i="1"/>
  <c r="G14" i="1"/>
  <c r="I14" i="1" s="1"/>
  <c r="L14" i="1" s="1"/>
  <c r="H13" i="1"/>
  <c r="G13" i="1"/>
  <c r="I13" i="1" s="1"/>
  <c r="L13" i="1" s="1"/>
  <c r="H12" i="1"/>
  <c r="H28" i="1" s="1"/>
  <c r="G12" i="1"/>
  <c r="G28" i="1" s="1"/>
  <c r="I12" i="1" l="1"/>
  <c r="L12" i="1" l="1"/>
  <c r="L28" i="1" s="1"/>
  <c r="I28" i="1"/>
</calcChain>
</file>

<file path=xl/comments1.xml><?xml version="1.0" encoding="utf-8"?>
<comments xmlns="http://schemas.openxmlformats.org/spreadsheetml/2006/main">
  <authors>
    <author>Dr ARENAS</author>
  </authors>
  <commentList>
    <comment ref="J72" authorId="0" shapeId="0">
      <text>
        <r>
          <rPr>
            <b/>
            <sz val="9"/>
            <color indexed="81"/>
            <rFont val="Tahoma"/>
            <family val="2"/>
          </rPr>
          <t xml:space="preserve">Cruce con la Cedula D, celda E-22
</t>
        </r>
      </text>
    </comment>
  </commentList>
</comments>
</file>

<file path=xl/sharedStrings.xml><?xml version="1.0" encoding="utf-8"?>
<sst xmlns="http://schemas.openxmlformats.org/spreadsheetml/2006/main" count="263" uniqueCount="78">
  <si>
    <t>H</t>
  </si>
  <si>
    <t>Empresa todo lo Puede, S.A. de C.V.</t>
  </si>
  <si>
    <t>RFC:  ETP085425789</t>
  </si>
  <si>
    <t xml:space="preserve">RELACION DE IVA RETENIDO </t>
  </si>
  <si>
    <t>Periodo: Mes de septiembre del ejercicio 2021</t>
  </si>
  <si>
    <t>IVA e ISR Retenciones Pagadas</t>
  </si>
  <si>
    <t>Base</t>
  </si>
  <si>
    <t xml:space="preserve">IVA </t>
  </si>
  <si>
    <t>Subtotal</t>
  </si>
  <si>
    <t>IVA Retenido</t>
  </si>
  <si>
    <t>ISR Retenido</t>
  </si>
  <si>
    <t>Total</t>
  </si>
  <si>
    <t>Tr</t>
  </si>
  <si>
    <t xml:space="preserve">    8</t>
  </si>
  <si>
    <t>02/09/2021</t>
  </si>
  <si>
    <t>IVA RETENIDO</t>
  </si>
  <si>
    <t xml:space="preserve">   11</t>
  </si>
  <si>
    <t xml:space="preserve">   13</t>
  </si>
  <si>
    <t xml:space="preserve">   52</t>
  </si>
  <si>
    <t>10/09/2021</t>
  </si>
  <si>
    <t xml:space="preserve">   59</t>
  </si>
  <si>
    <t xml:space="preserve">   60</t>
  </si>
  <si>
    <t xml:space="preserve">   61</t>
  </si>
  <si>
    <t xml:space="preserve">   62</t>
  </si>
  <si>
    <t xml:space="preserve">   74</t>
  </si>
  <si>
    <t xml:space="preserve">  101</t>
  </si>
  <si>
    <t>14/09/2021</t>
  </si>
  <si>
    <t xml:space="preserve">  127</t>
  </si>
  <si>
    <t>23/09/2021</t>
  </si>
  <si>
    <t xml:space="preserve">  130</t>
  </si>
  <si>
    <t xml:space="preserve">  131</t>
  </si>
  <si>
    <t xml:space="preserve">  132</t>
  </si>
  <si>
    <t xml:space="preserve">  133</t>
  </si>
  <si>
    <t>Cuenta : 2105-017-000-000 6% IVA RETENIDO SERVICIOS PROFESIONALES</t>
  </si>
  <si>
    <t xml:space="preserve">   81</t>
  </si>
  <si>
    <t xml:space="preserve">   82</t>
  </si>
  <si>
    <t>Saldo</t>
  </si>
  <si>
    <t>Cuenta : 2105-012-000-000 4% IVA RETENIDO FLETES</t>
  </si>
  <si>
    <t>Dr</t>
  </si>
  <si>
    <t xml:space="preserve">    7</t>
  </si>
  <si>
    <t>21/09/2021</t>
  </si>
  <si>
    <t>22/09/2021</t>
  </si>
  <si>
    <t xml:space="preserve">   10</t>
  </si>
  <si>
    <t xml:space="preserve">   16</t>
  </si>
  <si>
    <t>24/09/2021</t>
  </si>
  <si>
    <t xml:space="preserve">   22</t>
  </si>
  <si>
    <t>29/09/2021</t>
  </si>
  <si>
    <t xml:space="preserve">   34</t>
  </si>
  <si>
    <t>30/09/2021</t>
  </si>
  <si>
    <t xml:space="preserve">    4</t>
  </si>
  <si>
    <t>13/05/2021</t>
  </si>
  <si>
    <t xml:space="preserve">    5</t>
  </si>
  <si>
    <t>14/05/2021</t>
  </si>
  <si>
    <t xml:space="preserve">   23</t>
  </si>
  <si>
    <t>26/05/2021</t>
  </si>
  <si>
    <t xml:space="preserve">   44</t>
  </si>
  <si>
    <t>31/05/2021</t>
  </si>
  <si>
    <t xml:space="preserve">   45</t>
  </si>
  <si>
    <t xml:space="preserve">   15</t>
  </si>
  <si>
    <t>23/06/2021</t>
  </si>
  <si>
    <t xml:space="preserve">   19</t>
  </si>
  <si>
    <t>30/06/2021</t>
  </si>
  <si>
    <t xml:space="preserve">   20</t>
  </si>
  <si>
    <t xml:space="preserve">   51</t>
  </si>
  <si>
    <t xml:space="preserve">   53</t>
  </si>
  <si>
    <t xml:space="preserve">   24</t>
  </si>
  <si>
    <t>08/07/2021</t>
  </si>
  <si>
    <t>27/07/2021</t>
  </si>
  <si>
    <t xml:space="preserve">   46</t>
  </si>
  <si>
    <t>30/07/2021</t>
  </si>
  <si>
    <t xml:space="preserve">   48</t>
  </si>
  <si>
    <t xml:space="preserve">   37</t>
  </si>
  <si>
    <t>31/07/2021</t>
  </si>
  <si>
    <t xml:space="preserve">    6</t>
  </si>
  <si>
    <t>15/04/2021</t>
  </si>
  <si>
    <t>Resumen Retenciones</t>
  </si>
  <si>
    <t>Importe</t>
  </si>
  <si>
    <t>IVA Retenciones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</si>
</sst>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409]mmm\-yy;@"/>
    <numFmt numFmtId="165" formatCode="\$#,##0.00;\-\$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4"/>
      <color theme="4" tint="-0.249977111117893"/>
      <name val="Arial"/>
      <family val="2"/>
    </font>
    <font>
      <sz val="8"/>
      <color rgb="FF87929F"/>
      <name val="MS Sans Serif"/>
      <charset val="1"/>
    </font>
    <font>
      <sz val="14"/>
      <color rgb="FF87929F"/>
      <name val="Arial"/>
      <family val="2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sz val="8"/>
      <color indexed="10"/>
      <name val="MS Sans Serif"/>
      <family val="2"/>
    </font>
    <font>
      <b/>
      <sz val="9"/>
      <name val="Calibri Light"/>
      <family val="2"/>
      <scheme val="maj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CF6FE"/>
      </patternFill>
    </fill>
    <fill>
      <patternFill patternType="solid">
        <fgColor theme="0"/>
        <bgColor rgb="FFF4F9FF"/>
      </patternFill>
    </fill>
    <fill>
      <patternFill patternType="solid">
        <fgColor theme="0"/>
        <bgColor rgb="FFE8EDFA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/>
    <xf numFmtId="0" fontId="15" fillId="0" borderId="0"/>
    <xf numFmtId="164" fontId="16" fillId="0" borderId="0" pivotButton="1"/>
  </cellStyleXfs>
  <cellXfs count="100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0" borderId="0" xfId="0" applyFont="1"/>
    <xf numFmtId="0" fontId="2" fillId="2" borderId="5" xfId="0" applyFont="1" applyFill="1" applyBorder="1"/>
    <xf numFmtId="0" fontId="4" fillId="2" borderId="0" xfId="3" applyFont="1" applyFill="1" applyAlignment="1">
      <alignment horizontal="center"/>
    </xf>
    <xf numFmtId="0" fontId="2" fillId="2" borderId="6" xfId="0" applyFont="1" applyFill="1" applyBorder="1"/>
    <xf numFmtId="0" fontId="5" fillId="2" borderId="0" xfId="4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8" fillId="2" borderId="0" xfId="5" applyFont="1" applyFill="1" applyBorder="1"/>
    <xf numFmtId="0" fontId="10" fillId="2" borderId="0" xfId="6" applyFont="1" applyFill="1" applyBorder="1"/>
    <xf numFmtId="0" fontId="10" fillId="2" borderId="6" xfId="6" applyFont="1" applyFill="1" applyBorder="1"/>
    <xf numFmtId="0" fontId="2" fillId="2" borderId="0" xfId="6" applyFont="1" applyFill="1" applyBorder="1"/>
    <xf numFmtId="0" fontId="2" fillId="2" borderId="6" xfId="6" applyFont="1" applyFill="1" applyBorder="1"/>
    <xf numFmtId="0" fontId="0" fillId="2" borderId="5" xfId="0" applyFill="1" applyBorder="1"/>
    <xf numFmtId="0" fontId="11" fillId="2" borderId="0" xfId="6" applyFont="1" applyFill="1" applyBorder="1"/>
    <xf numFmtId="0" fontId="11" fillId="2" borderId="6" xfId="6" applyFont="1" applyFill="1" applyBorder="1"/>
    <xf numFmtId="0" fontId="4" fillId="3" borderId="7" xfId="6" applyFont="1" applyFill="1" applyBorder="1" applyAlignment="1">
      <alignment vertical="center"/>
    </xf>
    <xf numFmtId="0" fontId="4" fillId="3" borderId="7" xfId="6" applyFont="1" applyFill="1" applyBorder="1" applyAlignment="1">
      <alignment horizontal="center" vertical="center"/>
    </xf>
    <xf numFmtId="0" fontId="12" fillId="2" borderId="6" xfId="6" applyFont="1" applyFill="1" applyBorder="1"/>
    <xf numFmtId="0" fontId="13" fillId="4" borderId="8" xfId="0" applyFont="1" applyFill="1" applyBorder="1" applyAlignment="1">
      <alignment horizontal="left" vertical="top"/>
    </xf>
    <xf numFmtId="0" fontId="13" fillId="4" borderId="9" xfId="0" applyFont="1" applyFill="1" applyBorder="1" applyAlignment="1">
      <alignment horizontal="left" vertical="top"/>
    </xf>
    <xf numFmtId="43" fontId="13" fillId="2" borderId="9" xfId="1" applyFont="1" applyFill="1" applyBorder="1" applyAlignment="1"/>
    <xf numFmtId="44" fontId="13" fillId="2" borderId="9" xfId="2" applyFont="1" applyFill="1" applyBorder="1" applyAlignment="1"/>
    <xf numFmtId="43" fontId="13" fillId="2" borderId="9" xfId="1" applyFont="1" applyFill="1" applyBorder="1" applyAlignment="1" applyProtection="1">
      <alignment horizontal="left" vertical="top"/>
    </xf>
    <xf numFmtId="44" fontId="13" fillId="2" borderId="10" xfId="2" applyFont="1" applyFill="1" applyBorder="1" applyAlignment="1"/>
    <xf numFmtId="0" fontId="13" fillId="5" borderId="11" xfId="0" applyFont="1" applyFill="1" applyBorder="1" applyAlignment="1">
      <alignment horizontal="left" vertical="top"/>
    </xf>
    <xf numFmtId="0" fontId="13" fillId="5" borderId="0" xfId="0" applyFont="1" applyFill="1" applyBorder="1" applyAlignment="1">
      <alignment horizontal="left" vertical="top"/>
    </xf>
    <xf numFmtId="43" fontId="13" fillId="2" borderId="0" xfId="1" applyFont="1" applyFill="1" applyBorder="1" applyAlignment="1"/>
    <xf numFmtId="44" fontId="13" fillId="2" borderId="0" xfId="2" applyFont="1" applyFill="1" applyBorder="1" applyAlignment="1"/>
    <xf numFmtId="43" fontId="13" fillId="2" borderId="0" xfId="1" applyFont="1" applyFill="1" applyBorder="1" applyAlignment="1" applyProtection="1">
      <alignment horizontal="left" vertical="top"/>
    </xf>
    <xf numFmtId="44" fontId="13" fillId="2" borderId="12" xfId="2" applyFont="1" applyFill="1" applyBorder="1" applyAlignment="1"/>
    <xf numFmtId="0" fontId="13" fillId="4" borderId="11" xfId="0" applyFont="1" applyFill="1" applyBorder="1" applyAlignment="1">
      <alignment horizontal="left" vertical="top"/>
    </xf>
    <xf numFmtId="0" fontId="13" fillId="4" borderId="0" xfId="0" applyFont="1" applyFill="1" applyBorder="1" applyAlignment="1">
      <alignment horizontal="left" vertical="top"/>
    </xf>
    <xf numFmtId="0" fontId="0" fillId="0" borderId="5" xfId="0" applyFill="1" applyBorder="1"/>
    <xf numFmtId="0" fontId="13" fillId="2" borderId="11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/>
    </xf>
    <xf numFmtId="0" fontId="11" fillId="0" borderId="6" xfId="6" applyFont="1" applyFill="1" applyBorder="1"/>
    <xf numFmtId="0" fontId="0" fillId="0" borderId="0" xfId="0" applyFill="1"/>
    <xf numFmtId="0" fontId="13" fillId="4" borderId="13" xfId="0" applyFont="1" applyFill="1" applyBorder="1" applyAlignment="1">
      <alignment horizontal="left" vertical="top"/>
    </xf>
    <xf numFmtId="0" fontId="13" fillId="4" borderId="14" xfId="0" applyFont="1" applyFill="1" applyBorder="1" applyAlignment="1">
      <alignment horizontal="left" vertical="top"/>
    </xf>
    <xf numFmtId="43" fontId="13" fillId="2" borderId="14" xfId="1" applyFont="1" applyFill="1" applyBorder="1" applyAlignment="1"/>
    <xf numFmtId="44" fontId="13" fillId="2" borderId="14" xfId="2" applyFont="1" applyFill="1" applyBorder="1" applyAlignment="1"/>
    <xf numFmtId="43" fontId="13" fillId="2" borderId="14" xfId="1" applyFont="1" applyFill="1" applyBorder="1" applyAlignment="1" applyProtection="1">
      <alignment horizontal="left" vertical="top"/>
    </xf>
    <xf numFmtId="44" fontId="13" fillId="2" borderId="15" xfId="2" applyFont="1" applyFill="1" applyBorder="1" applyAlignment="1"/>
    <xf numFmtId="44" fontId="14" fillId="2" borderId="16" xfId="2" applyFont="1" applyFill="1" applyBorder="1"/>
    <xf numFmtId="0" fontId="12" fillId="6" borderId="0" xfId="7" applyNumberFormat="1" applyFont="1" applyFill="1" applyBorder="1" applyAlignment="1" applyProtection="1">
      <alignment horizontal="left" vertical="top"/>
    </xf>
    <xf numFmtId="0" fontId="12" fillId="2" borderId="0" xfId="6" applyFont="1" applyFill="1" applyBorder="1"/>
    <xf numFmtId="0" fontId="13" fillId="2" borderId="9" xfId="8" applyNumberFormat="1" applyFont="1" applyFill="1" applyBorder="1" applyAlignment="1" applyProtection="1">
      <alignment horizontal="left" vertical="top"/>
    </xf>
    <xf numFmtId="43" fontId="13" fillId="2" borderId="10" xfId="1" applyFont="1" applyFill="1" applyBorder="1" applyAlignment="1"/>
    <xf numFmtId="0" fontId="13" fillId="2" borderId="0" xfId="6" applyFont="1" applyFill="1" applyBorder="1"/>
    <xf numFmtId="0" fontId="13" fillId="5" borderId="13" xfId="0" applyFont="1" applyFill="1" applyBorder="1" applyAlignment="1">
      <alignment horizontal="left" vertical="top"/>
    </xf>
    <xf numFmtId="0" fontId="13" fillId="5" borderId="14" xfId="0" applyFont="1" applyFill="1" applyBorder="1" applyAlignment="1">
      <alignment horizontal="left" vertical="top"/>
    </xf>
    <xf numFmtId="0" fontId="13" fillId="2" borderId="14" xfId="8" applyNumberFormat="1" applyFont="1" applyFill="1" applyBorder="1" applyAlignment="1" applyProtection="1">
      <alignment horizontal="left" vertical="top"/>
    </xf>
    <xf numFmtId="43" fontId="13" fillId="2" borderId="15" xfId="1" applyFont="1" applyFill="1" applyBorder="1" applyAlignment="1"/>
    <xf numFmtId="0" fontId="11" fillId="2" borderId="0" xfId="6" applyFont="1" applyFill="1" applyBorder="1" applyAlignment="1">
      <alignment horizontal="left"/>
    </xf>
    <xf numFmtId="4" fontId="11" fillId="2" borderId="0" xfId="6" applyNumberFormat="1" applyFont="1" applyFill="1" applyBorder="1"/>
    <xf numFmtId="44" fontId="14" fillId="2" borderId="17" xfId="2" applyFont="1" applyFill="1" applyBorder="1" applyAlignment="1">
      <alignment horizontal="center"/>
    </xf>
    <xf numFmtId="44" fontId="12" fillId="2" borderId="0" xfId="2" applyFont="1" applyFill="1" applyBorder="1" applyAlignment="1">
      <alignment horizontal="center"/>
    </xf>
    <xf numFmtId="44" fontId="12" fillId="2" borderId="0" xfId="2" applyFont="1" applyFill="1" applyBorder="1"/>
    <xf numFmtId="0" fontId="17" fillId="0" borderId="0" xfId="8" applyNumberFormat="1" applyFont="1" applyFill="1" applyBorder="1" applyAlignment="1" applyProtection="1">
      <alignment horizontal="left" vertical="top"/>
    </xf>
    <xf numFmtId="0" fontId="17" fillId="2" borderId="0" xfId="8" applyNumberFormat="1" applyFont="1" applyFill="1" applyBorder="1" applyAlignment="1" applyProtection="1">
      <alignment horizontal="left" vertical="top"/>
    </xf>
    <xf numFmtId="0" fontId="13" fillId="2" borderId="8" xfId="0" applyNumberFormat="1" applyFont="1" applyFill="1" applyBorder="1" applyAlignment="1" applyProtection="1">
      <alignment horizontal="left" vertical="top"/>
    </xf>
    <xf numFmtId="0" fontId="13" fillId="2" borderId="9" xfId="0" applyNumberFormat="1" applyFont="1" applyFill="1" applyBorder="1" applyAlignment="1" applyProtection="1">
      <alignment horizontal="left" vertical="top"/>
    </xf>
    <xf numFmtId="44" fontId="14" fillId="2" borderId="9" xfId="2" applyFont="1" applyFill="1" applyBorder="1" applyAlignment="1">
      <alignment horizontal="center"/>
    </xf>
    <xf numFmtId="165" fontId="13" fillId="2" borderId="10" xfId="0" applyNumberFormat="1" applyFont="1" applyFill="1" applyBorder="1" applyAlignment="1" applyProtection="1">
      <alignment horizontal="right" vertical="top" wrapText="1"/>
    </xf>
    <xf numFmtId="0" fontId="13" fillId="2" borderId="11" xfId="0" applyNumberFormat="1" applyFont="1" applyFill="1" applyBorder="1" applyAlignment="1" applyProtection="1">
      <alignment horizontal="left" vertical="top"/>
    </xf>
    <xf numFmtId="0" fontId="13" fillId="2" borderId="0" xfId="0" applyNumberFormat="1" applyFont="1" applyFill="1" applyBorder="1" applyAlignment="1" applyProtection="1">
      <alignment horizontal="left" vertical="top"/>
    </xf>
    <xf numFmtId="165" fontId="13" fillId="2" borderId="12" xfId="0" applyNumberFormat="1" applyFont="1" applyFill="1" applyBorder="1" applyAlignment="1" applyProtection="1">
      <alignment horizontal="right" vertical="top" wrapText="1"/>
    </xf>
    <xf numFmtId="165" fontId="13" fillId="2" borderId="12" xfId="0" applyNumberFormat="1" applyFont="1" applyFill="1" applyBorder="1" applyAlignment="1" applyProtection="1">
      <alignment horizontal="right" vertical="top"/>
    </xf>
    <xf numFmtId="0" fontId="13" fillId="2" borderId="13" xfId="0" applyNumberFormat="1" applyFont="1" applyFill="1" applyBorder="1" applyAlignment="1" applyProtection="1">
      <alignment horizontal="left" vertical="top"/>
    </xf>
    <xf numFmtId="0" fontId="13" fillId="2" borderId="14" xfId="0" applyNumberFormat="1" applyFont="1" applyFill="1" applyBorder="1" applyAlignment="1" applyProtection="1">
      <alignment horizontal="left" vertical="top"/>
    </xf>
    <xf numFmtId="0" fontId="13" fillId="2" borderId="14" xfId="0" applyFont="1" applyFill="1" applyBorder="1" applyAlignment="1"/>
    <xf numFmtId="0" fontId="13" fillId="2" borderId="14" xfId="6" applyFont="1" applyFill="1" applyBorder="1" applyAlignment="1"/>
    <xf numFmtId="165" fontId="13" fillId="2" borderId="15" xfId="0" applyNumberFormat="1" applyFont="1" applyFill="1" applyBorder="1" applyAlignment="1" applyProtection="1">
      <alignment horizontal="right" vertical="top"/>
    </xf>
    <xf numFmtId="0" fontId="13" fillId="2" borderId="0" xfId="0" applyFont="1" applyFill="1" applyBorder="1" applyAlignment="1"/>
    <xf numFmtId="0" fontId="13" fillId="2" borderId="0" xfId="6" applyFont="1" applyFill="1" applyBorder="1" applyAlignment="1"/>
    <xf numFmtId="165" fontId="13" fillId="2" borderId="0" xfId="0" applyNumberFormat="1" applyFont="1" applyFill="1" applyBorder="1" applyAlignment="1" applyProtection="1">
      <alignment horizontal="right" vertical="top"/>
    </xf>
    <xf numFmtId="0" fontId="18" fillId="0" borderId="0" xfId="8" applyNumberFormat="1" applyFont="1" applyFill="1" applyBorder="1" applyAlignment="1" applyProtection="1">
      <alignment horizontal="left" vertical="top"/>
    </xf>
    <xf numFmtId="0" fontId="18" fillId="0" borderId="0" xfId="8" applyNumberFormat="1" applyFont="1" applyFill="1" applyBorder="1" applyAlignment="1" applyProtection="1">
      <alignment horizontal="left" vertical="top" wrapText="1"/>
    </xf>
    <xf numFmtId="44" fontId="14" fillId="2" borderId="18" xfId="2" applyFont="1" applyFill="1" applyBorder="1" applyAlignment="1">
      <alignment horizontal="center"/>
    </xf>
    <xf numFmtId="44" fontId="14" fillId="2" borderId="19" xfId="2" applyFont="1" applyFill="1" applyBorder="1" applyAlignment="1">
      <alignment horizontal="center"/>
    </xf>
    <xf numFmtId="44" fontId="14" fillId="2" borderId="20" xfId="2" applyFont="1" applyFill="1" applyBorder="1"/>
    <xf numFmtId="0" fontId="19" fillId="0" borderId="0" xfId="0" applyFont="1"/>
    <xf numFmtId="0" fontId="14" fillId="3" borderId="11" xfId="6" applyFont="1" applyFill="1" applyBorder="1" applyAlignment="1">
      <alignment horizontal="center" vertical="center"/>
    </xf>
    <xf numFmtId="0" fontId="14" fillId="3" borderId="0" xfId="6" applyFont="1" applyFill="1" applyBorder="1" applyAlignment="1">
      <alignment horizontal="center" vertical="center"/>
    </xf>
    <xf numFmtId="0" fontId="14" fillId="3" borderId="12" xfId="6" applyFont="1" applyFill="1" applyBorder="1" applyAlignment="1">
      <alignment horizontal="center" vertical="center"/>
    </xf>
    <xf numFmtId="0" fontId="14" fillId="3" borderId="7" xfId="6" applyFont="1" applyFill="1" applyBorder="1" applyAlignment="1">
      <alignment horizontal="center" vertical="center"/>
    </xf>
    <xf numFmtId="0" fontId="13" fillId="0" borderId="0" xfId="0" applyFont="1"/>
    <xf numFmtId="0" fontId="14" fillId="2" borderId="17" xfId="6" applyFont="1" applyFill="1" applyBorder="1" applyAlignment="1">
      <alignment horizontal="center"/>
    </xf>
    <xf numFmtId="44" fontId="13" fillId="2" borderId="17" xfId="2" applyFont="1" applyFill="1" applyBorder="1"/>
    <xf numFmtId="44" fontId="12" fillId="2" borderId="21" xfId="2" applyFont="1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</cellXfs>
  <cellStyles count="9">
    <cellStyle name="Millares" xfId="1" builtinId="3"/>
    <cellStyle name="Moneda" xfId="2" builtinId="4"/>
    <cellStyle name="Normal" xfId="0" builtinId="0"/>
    <cellStyle name="Normal 2" xfId="7"/>
    <cellStyle name="Normal 2 3 2" xfId="5"/>
    <cellStyle name="Normal 3" xfId="8"/>
    <cellStyle name="Normal 4 2" xfId="6"/>
    <cellStyle name="Normal 5 2" xfId="3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339428</xdr:colOff>
      <xdr:row>71</xdr:row>
      <xdr:rowOff>130342</xdr:rowOff>
    </xdr:from>
    <xdr:to>
      <xdr:col>11</xdr:col>
      <xdr:colOff>176073</xdr:colOff>
      <xdr:row>73</xdr:row>
      <xdr:rowOff>100263</xdr:rowOff>
    </xdr:to>
    <xdr:sp macro="" textlink="">
      <xdr:nvSpPr>
        <xdr:cNvPr id="2" name="Elipse 1"/>
        <xdr:cNvSpPr/>
      </xdr:nvSpPr>
      <xdr:spPr>
        <a:xfrm>
          <a:off x="11121728" y="13472962"/>
          <a:ext cx="834865" cy="34330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X80"/>
  <sheetViews>
    <sheetView tabSelected="1" workbookViewId="0">
      <selection activeCell="A17" sqref="A17"/>
    </sheetView>
  </sheetViews>
  <sheetFormatPr baseColWidth="10" defaultRowHeight="14.4" x14ac:dyDescent="0.3"/>
  <cols>
    <col min="6" max="6" width="45.5546875" customWidth="1"/>
    <col min="7" max="7" width="14.109375" customWidth="1"/>
    <col min="8" max="8" width="11.5546875" bestFit="1" customWidth="1"/>
    <col min="9" max="9" width="12.5546875" bestFit="1" customWidth="1"/>
    <col min="10" max="10" width="15.6640625" customWidth="1"/>
    <col min="11" max="11" width="14.5546875" customWidth="1"/>
    <col min="12" max="12" width="12.5546875" bestFit="1" customWidth="1"/>
    <col min="13" max="13" width="3.88671875" customWidth="1"/>
  </cols>
  <sheetData>
    <row r="1" spans="2:24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4" ht="18" thickBot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4" t="s">
        <v>0</v>
      </c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2:24" ht="17.399999999999999" x14ac:dyDescent="0.3">
      <c r="B3" s="7"/>
      <c r="C3" s="8" t="s">
        <v>1</v>
      </c>
      <c r="D3" s="8"/>
      <c r="E3" s="8"/>
      <c r="F3" s="8"/>
      <c r="G3" s="8"/>
      <c r="H3" s="8"/>
      <c r="I3" s="8"/>
      <c r="J3" s="8"/>
      <c r="K3" s="8"/>
      <c r="L3" s="8"/>
      <c r="M3" s="9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2:24" ht="17.399999999999999" x14ac:dyDescent="0.3">
      <c r="B4" s="7"/>
      <c r="C4" s="10" t="s">
        <v>2</v>
      </c>
      <c r="D4" s="10"/>
      <c r="E4" s="10"/>
      <c r="F4" s="10"/>
      <c r="G4" s="10"/>
      <c r="H4" s="10"/>
      <c r="I4" s="10"/>
      <c r="J4" s="10"/>
      <c r="K4" s="10"/>
      <c r="L4" s="10"/>
      <c r="M4" s="9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2:24" ht="17.399999999999999" x14ac:dyDescent="0.3">
      <c r="B5" s="7"/>
      <c r="C5" s="11" t="s">
        <v>3</v>
      </c>
      <c r="D5" s="11"/>
      <c r="E5" s="11"/>
      <c r="F5" s="11"/>
      <c r="G5" s="11"/>
      <c r="H5" s="11"/>
      <c r="I5" s="11"/>
      <c r="J5" s="11"/>
      <c r="K5" s="11"/>
      <c r="L5" s="11"/>
      <c r="M5" s="9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2:24" ht="17.399999999999999" x14ac:dyDescent="0.3">
      <c r="B6" s="7"/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9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2:24" ht="17.399999999999999" x14ac:dyDescent="0.3">
      <c r="B7" s="7"/>
      <c r="C7" s="12"/>
      <c r="D7" s="13"/>
      <c r="E7" s="13"/>
      <c r="F7" s="13"/>
      <c r="G7" s="13"/>
      <c r="H7" s="13"/>
      <c r="I7" s="13"/>
      <c r="J7" s="13"/>
      <c r="K7" s="13"/>
      <c r="L7" s="13"/>
      <c r="M7" s="14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2:24" ht="17.399999999999999" x14ac:dyDescent="0.3">
      <c r="B8" s="7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2:24" x14ac:dyDescent="0.3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spans="2:24" ht="15.6" x14ac:dyDescent="0.3">
      <c r="B10" s="17"/>
      <c r="C10" s="20" t="s">
        <v>5</v>
      </c>
      <c r="D10" s="21"/>
      <c r="E10" s="21"/>
      <c r="F10" s="21"/>
      <c r="G10" s="21" t="s">
        <v>6</v>
      </c>
      <c r="H10" s="21" t="s">
        <v>7</v>
      </c>
      <c r="I10" s="21" t="s">
        <v>8</v>
      </c>
      <c r="J10" s="21" t="s">
        <v>9</v>
      </c>
      <c r="K10" s="21" t="s">
        <v>10</v>
      </c>
      <c r="L10" s="21" t="s">
        <v>11</v>
      </c>
      <c r="M10" s="22"/>
    </row>
    <row r="11" spans="2:24" x14ac:dyDescent="0.3"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spans="2:24" x14ac:dyDescent="0.3">
      <c r="B12" s="17"/>
      <c r="C12" s="23" t="s">
        <v>12</v>
      </c>
      <c r="D12" s="24" t="s">
        <v>13</v>
      </c>
      <c r="E12" s="24" t="s">
        <v>14</v>
      </c>
      <c r="F12" s="24" t="s">
        <v>15</v>
      </c>
      <c r="G12" s="25">
        <f>K12*10</f>
        <v>90000</v>
      </c>
      <c r="H12" s="26">
        <f>G12*0.16</f>
        <v>14400</v>
      </c>
      <c r="I12" s="26">
        <f>G12+H12</f>
        <v>104400</v>
      </c>
      <c r="J12" s="27">
        <v>9600</v>
      </c>
      <c r="K12" s="27">
        <v>9000</v>
      </c>
      <c r="L12" s="28">
        <f>I12-J12-K12</f>
        <v>85800</v>
      </c>
      <c r="M12" s="19"/>
    </row>
    <row r="13" spans="2:24" x14ac:dyDescent="0.3">
      <c r="B13" s="17"/>
      <c r="C13" s="29" t="s">
        <v>12</v>
      </c>
      <c r="D13" s="30" t="s">
        <v>16</v>
      </c>
      <c r="E13" s="30" t="s">
        <v>14</v>
      </c>
      <c r="F13" s="30" t="s">
        <v>15</v>
      </c>
      <c r="G13" s="31">
        <f t="shared" ref="G13:G26" si="0">K13*10</f>
        <v>1200</v>
      </c>
      <c r="H13" s="32">
        <f t="shared" ref="H13:H26" si="1">G13*0.16</f>
        <v>192</v>
      </c>
      <c r="I13" s="32">
        <f t="shared" ref="I13:I26" si="2">G13+H13</f>
        <v>1392</v>
      </c>
      <c r="J13" s="33">
        <v>128</v>
      </c>
      <c r="K13" s="33">
        <v>120</v>
      </c>
      <c r="L13" s="34">
        <f t="shared" ref="L13:L26" si="3">I13-J13-K13</f>
        <v>1144</v>
      </c>
      <c r="M13" s="19"/>
    </row>
    <row r="14" spans="2:24" x14ac:dyDescent="0.3">
      <c r="B14" s="17"/>
      <c r="C14" s="29" t="s">
        <v>12</v>
      </c>
      <c r="D14" s="30" t="s">
        <v>17</v>
      </c>
      <c r="E14" s="30" t="s">
        <v>14</v>
      </c>
      <c r="F14" s="30" t="s">
        <v>15</v>
      </c>
      <c r="G14" s="31">
        <f t="shared" si="0"/>
        <v>1700</v>
      </c>
      <c r="H14" s="32">
        <f t="shared" si="1"/>
        <v>272</v>
      </c>
      <c r="I14" s="32">
        <f t="shared" si="2"/>
        <v>1972</v>
      </c>
      <c r="J14" s="33">
        <v>181.33</v>
      </c>
      <c r="K14" s="33">
        <v>170</v>
      </c>
      <c r="L14" s="34">
        <f t="shared" si="3"/>
        <v>1620.67</v>
      </c>
      <c r="M14" s="19"/>
    </row>
    <row r="15" spans="2:24" x14ac:dyDescent="0.3">
      <c r="B15" s="17"/>
      <c r="C15" s="29" t="s">
        <v>12</v>
      </c>
      <c r="D15" s="30" t="s">
        <v>18</v>
      </c>
      <c r="E15" s="30" t="s">
        <v>19</v>
      </c>
      <c r="F15" s="30" t="s">
        <v>15</v>
      </c>
      <c r="G15" s="31">
        <f t="shared" si="0"/>
        <v>7680</v>
      </c>
      <c r="H15" s="32">
        <f t="shared" si="1"/>
        <v>1228.8</v>
      </c>
      <c r="I15" s="32">
        <f t="shared" si="2"/>
        <v>8908.7999999999993</v>
      </c>
      <c r="J15" s="33">
        <v>819.2</v>
      </c>
      <c r="K15" s="33">
        <v>768</v>
      </c>
      <c r="L15" s="34">
        <f t="shared" si="3"/>
        <v>7321.5999999999995</v>
      </c>
      <c r="M15" s="19"/>
    </row>
    <row r="16" spans="2:24" x14ac:dyDescent="0.3">
      <c r="B16" s="17"/>
      <c r="C16" s="35" t="s">
        <v>12</v>
      </c>
      <c r="D16" s="36" t="s">
        <v>20</v>
      </c>
      <c r="E16" s="36" t="s">
        <v>19</v>
      </c>
      <c r="F16" s="30" t="s">
        <v>15</v>
      </c>
      <c r="G16" s="31">
        <f t="shared" si="0"/>
        <v>10490</v>
      </c>
      <c r="H16" s="32">
        <f t="shared" si="1"/>
        <v>1678.4</v>
      </c>
      <c r="I16" s="32">
        <f t="shared" si="2"/>
        <v>12168.4</v>
      </c>
      <c r="J16" s="33">
        <v>1118.93</v>
      </c>
      <c r="K16" s="33">
        <v>1049</v>
      </c>
      <c r="L16" s="34">
        <f t="shared" si="3"/>
        <v>10000.469999999999</v>
      </c>
      <c r="M16" s="19"/>
    </row>
    <row r="17" spans="2:13" x14ac:dyDescent="0.3">
      <c r="B17" s="17"/>
      <c r="C17" s="29" t="s">
        <v>12</v>
      </c>
      <c r="D17" s="30" t="s">
        <v>21</v>
      </c>
      <c r="E17" s="30" t="s">
        <v>19</v>
      </c>
      <c r="F17" s="30" t="s">
        <v>15</v>
      </c>
      <c r="G17" s="31">
        <f t="shared" si="0"/>
        <v>10490</v>
      </c>
      <c r="H17" s="32">
        <f t="shared" si="1"/>
        <v>1678.4</v>
      </c>
      <c r="I17" s="32">
        <f t="shared" si="2"/>
        <v>12168.4</v>
      </c>
      <c r="J17" s="33">
        <v>1118.93</v>
      </c>
      <c r="K17" s="33">
        <v>1049</v>
      </c>
      <c r="L17" s="34">
        <f t="shared" si="3"/>
        <v>10000.469999999999</v>
      </c>
      <c r="M17" s="19"/>
    </row>
    <row r="18" spans="2:13" x14ac:dyDescent="0.3">
      <c r="B18" s="17"/>
      <c r="C18" s="35" t="s">
        <v>12</v>
      </c>
      <c r="D18" s="36" t="s">
        <v>22</v>
      </c>
      <c r="E18" s="36" t="s">
        <v>19</v>
      </c>
      <c r="F18" s="30" t="s">
        <v>15</v>
      </c>
      <c r="G18" s="31">
        <f t="shared" si="0"/>
        <v>10490</v>
      </c>
      <c r="H18" s="32">
        <f t="shared" si="1"/>
        <v>1678.4</v>
      </c>
      <c r="I18" s="32">
        <f t="shared" si="2"/>
        <v>12168.4</v>
      </c>
      <c r="J18" s="33">
        <v>1118.93</v>
      </c>
      <c r="K18" s="33">
        <v>1049</v>
      </c>
      <c r="L18" s="34">
        <f t="shared" si="3"/>
        <v>10000.469999999999</v>
      </c>
      <c r="M18" s="19"/>
    </row>
    <row r="19" spans="2:13" x14ac:dyDescent="0.3">
      <c r="B19" s="17"/>
      <c r="C19" s="29" t="s">
        <v>12</v>
      </c>
      <c r="D19" s="30" t="s">
        <v>23</v>
      </c>
      <c r="E19" s="30" t="s">
        <v>19</v>
      </c>
      <c r="F19" s="30" t="s">
        <v>15</v>
      </c>
      <c r="G19" s="31">
        <f t="shared" si="0"/>
        <v>10490</v>
      </c>
      <c r="H19" s="32">
        <f t="shared" si="1"/>
        <v>1678.4</v>
      </c>
      <c r="I19" s="32">
        <f t="shared" si="2"/>
        <v>12168.4</v>
      </c>
      <c r="J19" s="33">
        <v>1118.93</v>
      </c>
      <c r="K19" s="33">
        <v>1049</v>
      </c>
      <c r="L19" s="34">
        <f t="shared" si="3"/>
        <v>10000.469999999999</v>
      </c>
      <c r="M19" s="19"/>
    </row>
    <row r="20" spans="2:13" x14ac:dyDescent="0.3">
      <c r="B20" s="17"/>
      <c r="C20" s="29" t="s">
        <v>12</v>
      </c>
      <c r="D20" s="30" t="s">
        <v>24</v>
      </c>
      <c r="E20" s="30" t="s">
        <v>19</v>
      </c>
      <c r="F20" s="30" t="s">
        <v>15</v>
      </c>
      <c r="G20" s="31">
        <f t="shared" si="0"/>
        <v>5750</v>
      </c>
      <c r="H20" s="32">
        <f t="shared" si="1"/>
        <v>920</v>
      </c>
      <c r="I20" s="32">
        <f t="shared" si="2"/>
        <v>6670</v>
      </c>
      <c r="J20" s="33">
        <v>613.33000000000004</v>
      </c>
      <c r="K20" s="33">
        <v>575</v>
      </c>
      <c r="L20" s="34">
        <f t="shared" si="3"/>
        <v>5481.67</v>
      </c>
      <c r="M20" s="19"/>
    </row>
    <row r="21" spans="2:13" s="41" customFormat="1" x14ac:dyDescent="0.3">
      <c r="B21" s="37"/>
      <c r="C21" s="38" t="s">
        <v>12</v>
      </c>
      <c r="D21" s="39" t="s">
        <v>25</v>
      </c>
      <c r="E21" s="39" t="s">
        <v>26</v>
      </c>
      <c r="F21" s="30" t="s">
        <v>15</v>
      </c>
      <c r="G21" s="31">
        <f t="shared" si="0"/>
        <v>10490</v>
      </c>
      <c r="H21" s="32">
        <f t="shared" si="1"/>
        <v>1678.4</v>
      </c>
      <c r="I21" s="32">
        <f t="shared" si="2"/>
        <v>12168.4</v>
      </c>
      <c r="J21" s="33">
        <v>1118.93</v>
      </c>
      <c r="K21" s="33">
        <v>1049</v>
      </c>
      <c r="L21" s="34">
        <f t="shared" si="3"/>
        <v>10000.469999999999</v>
      </c>
      <c r="M21" s="40"/>
    </row>
    <row r="22" spans="2:13" x14ac:dyDescent="0.3">
      <c r="B22" s="17"/>
      <c r="C22" s="35" t="s">
        <v>12</v>
      </c>
      <c r="D22" s="36" t="s">
        <v>27</v>
      </c>
      <c r="E22" s="36" t="s">
        <v>28</v>
      </c>
      <c r="F22" s="30" t="s">
        <v>15</v>
      </c>
      <c r="G22" s="31">
        <f t="shared" si="0"/>
        <v>31520</v>
      </c>
      <c r="H22" s="32">
        <f t="shared" si="1"/>
        <v>5043.2</v>
      </c>
      <c r="I22" s="32">
        <f t="shared" si="2"/>
        <v>36563.199999999997</v>
      </c>
      <c r="J22" s="33">
        <v>3362.13</v>
      </c>
      <c r="K22" s="33">
        <v>3152</v>
      </c>
      <c r="L22" s="34">
        <f t="shared" si="3"/>
        <v>30049.07</v>
      </c>
      <c r="M22" s="19"/>
    </row>
    <row r="23" spans="2:13" x14ac:dyDescent="0.3">
      <c r="B23" s="17"/>
      <c r="C23" s="29" t="s">
        <v>12</v>
      </c>
      <c r="D23" s="30" t="s">
        <v>29</v>
      </c>
      <c r="E23" s="30" t="s">
        <v>28</v>
      </c>
      <c r="F23" s="30" t="s">
        <v>15</v>
      </c>
      <c r="G23" s="31">
        <f t="shared" si="0"/>
        <v>2400</v>
      </c>
      <c r="H23" s="32">
        <f t="shared" si="1"/>
        <v>384</v>
      </c>
      <c r="I23" s="32">
        <f t="shared" si="2"/>
        <v>2784</v>
      </c>
      <c r="J23" s="33">
        <v>256</v>
      </c>
      <c r="K23" s="33">
        <v>240</v>
      </c>
      <c r="L23" s="34">
        <f t="shared" si="3"/>
        <v>2288</v>
      </c>
      <c r="M23" s="19"/>
    </row>
    <row r="24" spans="2:13" x14ac:dyDescent="0.3">
      <c r="B24" s="17"/>
      <c r="C24" s="35" t="s">
        <v>12</v>
      </c>
      <c r="D24" s="36" t="s">
        <v>30</v>
      </c>
      <c r="E24" s="36" t="s">
        <v>28</v>
      </c>
      <c r="F24" s="30" t="s">
        <v>15</v>
      </c>
      <c r="G24" s="31">
        <f t="shared" si="0"/>
        <v>1750</v>
      </c>
      <c r="H24" s="32">
        <f t="shared" si="1"/>
        <v>280</v>
      </c>
      <c r="I24" s="32">
        <f t="shared" si="2"/>
        <v>2030</v>
      </c>
      <c r="J24" s="33">
        <v>186.67</v>
      </c>
      <c r="K24" s="33">
        <v>175</v>
      </c>
      <c r="L24" s="34">
        <f t="shared" si="3"/>
        <v>1668.33</v>
      </c>
      <c r="M24" s="19"/>
    </row>
    <row r="25" spans="2:13" x14ac:dyDescent="0.3">
      <c r="B25" s="17"/>
      <c r="C25" s="29" t="s">
        <v>12</v>
      </c>
      <c r="D25" s="30" t="s">
        <v>31</v>
      </c>
      <c r="E25" s="30" t="s">
        <v>28</v>
      </c>
      <c r="F25" s="30" t="s">
        <v>15</v>
      </c>
      <c r="G25" s="31">
        <f t="shared" si="0"/>
        <v>1800</v>
      </c>
      <c r="H25" s="32">
        <f t="shared" si="1"/>
        <v>288</v>
      </c>
      <c r="I25" s="32">
        <f t="shared" si="2"/>
        <v>2088</v>
      </c>
      <c r="J25" s="33">
        <v>192</v>
      </c>
      <c r="K25" s="33">
        <v>180</v>
      </c>
      <c r="L25" s="34">
        <f t="shared" si="3"/>
        <v>1716</v>
      </c>
      <c r="M25" s="19"/>
    </row>
    <row r="26" spans="2:13" x14ac:dyDescent="0.3">
      <c r="B26" s="17"/>
      <c r="C26" s="42" t="s">
        <v>12</v>
      </c>
      <c r="D26" s="43" t="s">
        <v>32</v>
      </c>
      <c r="E26" s="43" t="s">
        <v>28</v>
      </c>
      <c r="F26" s="43" t="s">
        <v>15</v>
      </c>
      <c r="G26" s="44">
        <f t="shared" si="0"/>
        <v>900</v>
      </c>
      <c r="H26" s="45">
        <f t="shared" si="1"/>
        <v>144</v>
      </c>
      <c r="I26" s="45">
        <f t="shared" si="2"/>
        <v>1044</v>
      </c>
      <c r="J26" s="46">
        <v>96</v>
      </c>
      <c r="K26" s="46">
        <v>90</v>
      </c>
      <c r="L26" s="47">
        <f t="shared" si="3"/>
        <v>858</v>
      </c>
      <c r="M26" s="19"/>
    </row>
    <row r="27" spans="2:13" ht="15" thickBot="1" x14ac:dyDescent="0.35">
      <c r="B27" s="17"/>
      <c r="C27" s="36"/>
      <c r="D27" s="36"/>
      <c r="E27" s="36"/>
      <c r="F27" s="36"/>
      <c r="G27" s="31"/>
      <c r="H27" s="32"/>
      <c r="I27" s="32"/>
      <c r="J27" s="33"/>
      <c r="K27" s="33"/>
      <c r="L27" s="32"/>
      <c r="M27" s="19"/>
    </row>
    <row r="28" spans="2:13" ht="15" thickBot="1" x14ac:dyDescent="0.35">
      <c r="B28" s="17"/>
      <c r="C28" s="18"/>
      <c r="D28" s="18"/>
      <c r="E28" s="18"/>
      <c r="F28" s="18"/>
      <c r="G28" s="48">
        <f t="shared" ref="G28:L28" si="4">+SUM(G12:G26)</f>
        <v>197150</v>
      </c>
      <c r="H28" s="48">
        <f t="shared" si="4"/>
        <v>31544.000000000007</v>
      </c>
      <c r="I28" s="48">
        <f t="shared" si="4"/>
        <v>228694</v>
      </c>
      <c r="J28" s="48">
        <f t="shared" si="4"/>
        <v>21029.31</v>
      </c>
      <c r="K28" s="48">
        <f t="shared" si="4"/>
        <v>19715</v>
      </c>
      <c r="L28" s="48">
        <f t="shared" si="4"/>
        <v>187949.69</v>
      </c>
      <c r="M28" s="22"/>
    </row>
    <row r="29" spans="2:13" ht="15" thickTop="1" x14ac:dyDescent="0.3"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spans="2:13" x14ac:dyDescent="0.3"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2:13" x14ac:dyDescent="0.3">
      <c r="B31" s="17"/>
      <c r="C31" s="49" t="s">
        <v>33</v>
      </c>
      <c r="D31" s="49"/>
      <c r="E31" s="49"/>
      <c r="F31" s="49"/>
      <c r="G31" s="49"/>
      <c r="H31" s="49"/>
      <c r="I31" s="49"/>
      <c r="J31" s="49"/>
      <c r="K31" s="18"/>
      <c r="L31" s="18"/>
      <c r="M31" s="19"/>
    </row>
    <row r="32" spans="2:13" x14ac:dyDescent="0.3">
      <c r="B32" s="17"/>
      <c r="C32" s="50"/>
      <c r="D32" s="18"/>
      <c r="E32" s="18"/>
      <c r="F32" s="18"/>
      <c r="H32" s="18"/>
      <c r="I32" s="18"/>
      <c r="J32" s="18"/>
      <c r="K32" s="18"/>
      <c r="L32" s="18"/>
      <c r="M32" s="19"/>
    </row>
    <row r="33" spans="2:13" x14ac:dyDescent="0.3">
      <c r="B33" s="17"/>
      <c r="C33" s="23" t="s">
        <v>12</v>
      </c>
      <c r="D33" s="24" t="s">
        <v>34</v>
      </c>
      <c r="E33" s="24" t="s">
        <v>19</v>
      </c>
      <c r="F33" s="24" t="s">
        <v>15</v>
      </c>
      <c r="G33" s="51"/>
      <c r="H33" s="51"/>
      <c r="I33" s="51"/>
      <c r="J33" s="52">
        <v>210</v>
      </c>
      <c r="K33" s="53"/>
      <c r="L33" s="18"/>
      <c r="M33" s="19"/>
    </row>
    <row r="34" spans="2:13" x14ac:dyDescent="0.3">
      <c r="B34" s="17"/>
      <c r="C34" s="54" t="s">
        <v>12</v>
      </c>
      <c r="D34" s="55" t="s">
        <v>35</v>
      </c>
      <c r="E34" s="55" t="s">
        <v>19</v>
      </c>
      <c r="F34" s="55" t="s">
        <v>15</v>
      </c>
      <c r="G34" s="56"/>
      <c r="H34" s="56"/>
      <c r="I34" s="56"/>
      <c r="J34" s="57">
        <v>1068.1199999999999</v>
      </c>
      <c r="K34" s="53"/>
      <c r="L34" s="18"/>
      <c r="M34" s="19"/>
    </row>
    <row r="35" spans="2:13" ht="15" thickBot="1" x14ac:dyDescent="0.35">
      <c r="B35" s="17"/>
      <c r="C35" s="50"/>
      <c r="D35" s="58"/>
      <c r="E35" s="18"/>
      <c r="F35" s="18"/>
      <c r="H35" s="18"/>
      <c r="I35" s="18"/>
      <c r="J35" s="59"/>
      <c r="K35" s="18"/>
      <c r="L35" s="18"/>
      <c r="M35" s="19"/>
    </row>
    <row r="36" spans="2:13" ht="15" thickBot="1" x14ac:dyDescent="0.35">
      <c r="B36" s="17"/>
      <c r="C36" s="18"/>
      <c r="D36" s="18"/>
      <c r="E36" s="18"/>
      <c r="F36" s="60" t="s">
        <v>36</v>
      </c>
      <c r="G36" s="60"/>
      <c r="H36" s="60"/>
      <c r="I36" s="60"/>
      <c r="J36" s="48">
        <f>+SUM(J33:J34)</f>
        <v>1278.1199999999999</v>
      </c>
      <c r="K36" s="18"/>
      <c r="L36" s="18"/>
      <c r="M36" s="19"/>
    </row>
    <row r="37" spans="2:13" ht="15" thickTop="1" x14ac:dyDescent="0.3">
      <c r="B37" s="17"/>
      <c r="C37" s="18"/>
      <c r="D37" s="18"/>
      <c r="E37" s="18"/>
      <c r="F37" s="61"/>
      <c r="G37" s="61"/>
      <c r="H37" s="61"/>
      <c r="I37" s="61"/>
      <c r="J37" s="62"/>
      <c r="K37" s="18"/>
      <c r="L37" s="18"/>
      <c r="M37" s="19"/>
    </row>
    <row r="38" spans="2:13" x14ac:dyDescent="0.3">
      <c r="B38" s="17"/>
      <c r="C38" s="63" t="s">
        <v>37</v>
      </c>
      <c r="D38" s="63"/>
      <c r="E38" s="63"/>
      <c r="F38" s="63"/>
      <c r="G38" s="63"/>
      <c r="H38" s="63"/>
      <c r="I38" s="63"/>
      <c r="J38" s="63"/>
      <c r="K38" s="18"/>
      <c r="L38" s="18"/>
      <c r="M38" s="19"/>
    </row>
    <row r="39" spans="2:13" x14ac:dyDescent="0.3">
      <c r="B39" s="17"/>
      <c r="C39" s="64"/>
      <c r="D39" s="64"/>
      <c r="E39" s="64"/>
      <c r="F39" s="64"/>
      <c r="G39" s="64"/>
      <c r="H39" s="64"/>
      <c r="I39" s="64"/>
      <c r="J39" s="64"/>
      <c r="K39" s="18"/>
      <c r="L39" s="18"/>
      <c r="M39" s="19"/>
    </row>
    <row r="40" spans="2:13" x14ac:dyDescent="0.3">
      <c r="B40" s="17"/>
      <c r="C40" s="65" t="s">
        <v>38</v>
      </c>
      <c r="D40" s="66" t="s">
        <v>39</v>
      </c>
      <c r="E40" s="66" t="s">
        <v>40</v>
      </c>
      <c r="F40" s="66" t="s">
        <v>15</v>
      </c>
      <c r="G40" s="67"/>
      <c r="H40" s="67"/>
      <c r="I40" s="67"/>
      <c r="J40" s="68">
        <v>53.76</v>
      </c>
      <c r="K40" s="18"/>
      <c r="L40" s="18"/>
      <c r="M40" s="19"/>
    </row>
    <row r="41" spans="2:13" x14ac:dyDescent="0.3">
      <c r="B41" s="17"/>
      <c r="C41" s="69" t="s">
        <v>38</v>
      </c>
      <c r="D41" s="70" t="s">
        <v>13</v>
      </c>
      <c r="E41" s="70" t="s">
        <v>41</v>
      </c>
      <c r="F41" s="70" t="s">
        <v>15</v>
      </c>
      <c r="G41" s="70" t="s">
        <v>15</v>
      </c>
      <c r="H41" s="70" t="s">
        <v>15</v>
      </c>
      <c r="I41" s="70" t="s">
        <v>15</v>
      </c>
      <c r="J41" s="71">
        <v>346.84</v>
      </c>
      <c r="K41" s="18"/>
      <c r="L41" s="18"/>
      <c r="M41" s="19"/>
    </row>
    <row r="42" spans="2:13" x14ac:dyDescent="0.3">
      <c r="B42" s="17"/>
      <c r="C42" s="69" t="s">
        <v>38</v>
      </c>
      <c r="D42" s="70" t="s">
        <v>42</v>
      </c>
      <c r="E42" s="70" t="s">
        <v>41</v>
      </c>
      <c r="F42" s="70" t="s">
        <v>15</v>
      </c>
      <c r="G42" s="70" t="s">
        <v>15</v>
      </c>
      <c r="H42" s="70" t="s">
        <v>15</v>
      </c>
      <c r="I42" s="70" t="s">
        <v>15</v>
      </c>
      <c r="J42" s="71">
        <v>168</v>
      </c>
      <c r="K42" s="18"/>
      <c r="L42" s="18"/>
      <c r="M42" s="19"/>
    </row>
    <row r="43" spans="2:13" x14ac:dyDescent="0.3">
      <c r="B43" s="17"/>
      <c r="C43" s="69" t="s">
        <v>38</v>
      </c>
      <c r="D43" s="70" t="s">
        <v>16</v>
      </c>
      <c r="E43" s="70" t="s">
        <v>41</v>
      </c>
      <c r="F43" s="70" t="s">
        <v>15</v>
      </c>
      <c r="G43" s="70" t="s">
        <v>15</v>
      </c>
      <c r="H43" s="70" t="s">
        <v>15</v>
      </c>
      <c r="I43" s="70" t="s">
        <v>15</v>
      </c>
      <c r="J43" s="71">
        <v>330.8</v>
      </c>
      <c r="K43" s="18"/>
      <c r="L43" s="18"/>
      <c r="M43" s="19"/>
    </row>
    <row r="44" spans="2:13" x14ac:dyDescent="0.3">
      <c r="B44" s="17"/>
      <c r="C44" s="69" t="s">
        <v>38</v>
      </c>
      <c r="D44" s="70" t="s">
        <v>43</v>
      </c>
      <c r="E44" s="70" t="s">
        <v>44</v>
      </c>
      <c r="F44" s="70" t="s">
        <v>15</v>
      </c>
      <c r="G44" s="70" t="s">
        <v>15</v>
      </c>
      <c r="H44" s="70" t="s">
        <v>15</v>
      </c>
      <c r="I44" s="70" t="s">
        <v>15</v>
      </c>
      <c r="J44" s="71">
        <v>2040</v>
      </c>
      <c r="K44" s="18"/>
      <c r="L44" s="18"/>
      <c r="M44" s="19"/>
    </row>
    <row r="45" spans="2:13" x14ac:dyDescent="0.3">
      <c r="B45" s="17"/>
      <c r="C45" s="69" t="s">
        <v>38</v>
      </c>
      <c r="D45" s="70" t="s">
        <v>45</v>
      </c>
      <c r="E45" s="70" t="s">
        <v>46</v>
      </c>
      <c r="F45" s="70" t="s">
        <v>15</v>
      </c>
      <c r="G45" s="70" t="s">
        <v>15</v>
      </c>
      <c r="H45" s="70" t="s">
        <v>15</v>
      </c>
      <c r="I45" s="70" t="s">
        <v>15</v>
      </c>
      <c r="J45" s="71">
        <v>125.44</v>
      </c>
      <c r="K45" s="18"/>
      <c r="L45" s="18"/>
      <c r="M45" s="19"/>
    </row>
    <row r="46" spans="2:13" x14ac:dyDescent="0.3">
      <c r="B46" s="17"/>
      <c r="C46" s="69" t="s">
        <v>38</v>
      </c>
      <c r="D46" s="70" t="s">
        <v>47</v>
      </c>
      <c r="E46" s="70" t="s">
        <v>48</v>
      </c>
      <c r="F46" s="70" t="s">
        <v>15</v>
      </c>
      <c r="G46" s="70" t="s">
        <v>15</v>
      </c>
      <c r="H46" s="70" t="s">
        <v>15</v>
      </c>
      <c r="I46" s="70" t="s">
        <v>15</v>
      </c>
      <c r="J46" s="71">
        <v>60</v>
      </c>
      <c r="K46" s="18"/>
      <c r="L46" s="18"/>
      <c r="M46" s="19"/>
    </row>
    <row r="47" spans="2:13" x14ac:dyDescent="0.3">
      <c r="B47" s="17"/>
      <c r="C47" s="69" t="s">
        <v>38</v>
      </c>
      <c r="D47" s="70" t="s">
        <v>49</v>
      </c>
      <c r="E47" s="70" t="s">
        <v>50</v>
      </c>
      <c r="F47" s="70" t="s">
        <v>15</v>
      </c>
      <c r="G47" s="70" t="s">
        <v>15</v>
      </c>
      <c r="H47" s="70" t="s">
        <v>15</v>
      </c>
      <c r="I47" s="70" t="s">
        <v>15</v>
      </c>
      <c r="J47" s="72">
        <v>237.44</v>
      </c>
      <c r="K47" s="18"/>
      <c r="L47" s="18"/>
      <c r="M47" s="19"/>
    </row>
    <row r="48" spans="2:13" x14ac:dyDescent="0.3">
      <c r="B48" s="17"/>
      <c r="C48" s="69" t="s">
        <v>38</v>
      </c>
      <c r="D48" s="70" t="s">
        <v>51</v>
      </c>
      <c r="E48" s="70" t="s">
        <v>52</v>
      </c>
      <c r="F48" s="70" t="s">
        <v>15</v>
      </c>
      <c r="G48" s="70" t="s">
        <v>15</v>
      </c>
      <c r="H48" s="70" t="s">
        <v>15</v>
      </c>
      <c r="I48" s="70" t="s">
        <v>15</v>
      </c>
      <c r="J48" s="72">
        <v>330.8</v>
      </c>
      <c r="K48" s="18"/>
      <c r="L48" s="18"/>
      <c r="M48" s="19"/>
    </row>
    <row r="49" spans="2:13" x14ac:dyDescent="0.3">
      <c r="B49" s="17"/>
      <c r="C49" s="69" t="s">
        <v>38</v>
      </c>
      <c r="D49" s="70" t="s">
        <v>53</v>
      </c>
      <c r="E49" s="70" t="s">
        <v>54</v>
      </c>
      <c r="F49" s="70" t="s">
        <v>15</v>
      </c>
      <c r="G49" s="70" t="s">
        <v>15</v>
      </c>
      <c r="H49" s="70" t="s">
        <v>15</v>
      </c>
      <c r="I49" s="70" t="s">
        <v>15</v>
      </c>
      <c r="J49" s="72">
        <v>227.12</v>
      </c>
      <c r="K49" s="18"/>
      <c r="L49" s="18"/>
      <c r="M49" s="19"/>
    </row>
    <row r="50" spans="2:13" x14ac:dyDescent="0.3">
      <c r="B50" s="17"/>
      <c r="C50" s="69" t="s">
        <v>38</v>
      </c>
      <c r="D50" s="70" t="s">
        <v>55</v>
      </c>
      <c r="E50" s="70" t="s">
        <v>56</v>
      </c>
      <c r="F50" s="70" t="s">
        <v>15</v>
      </c>
      <c r="G50" s="70" t="s">
        <v>15</v>
      </c>
      <c r="H50" s="70" t="s">
        <v>15</v>
      </c>
      <c r="I50" s="70" t="s">
        <v>15</v>
      </c>
      <c r="J50" s="72">
        <v>187.6</v>
      </c>
      <c r="K50" s="18"/>
      <c r="L50" s="18"/>
      <c r="M50" s="19"/>
    </row>
    <row r="51" spans="2:13" x14ac:dyDescent="0.3">
      <c r="B51" s="17"/>
      <c r="C51" s="69" t="s">
        <v>38</v>
      </c>
      <c r="D51" s="70" t="s">
        <v>57</v>
      </c>
      <c r="E51" s="70" t="s">
        <v>56</v>
      </c>
      <c r="F51" s="70" t="s">
        <v>15</v>
      </c>
      <c r="G51" s="70" t="s">
        <v>15</v>
      </c>
      <c r="H51" s="70" t="s">
        <v>15</v>
      </c>
      <c r="I51" s="70" t="s">
        <v>15</v>
      </c>
      <c r="J51" s="72">
        <v>187.6</v>
      </c>
      <c r="K51" s="18"/>
      <c r="L51" s="18"/>
      <c r="M51" s="19"/>
    </row>
    <row r="52" spans="2:13" x14ac:dyDescent="0.3">
      <c r="B52" s="17"/>
      <c r="C52" s="69" t="s">
        <v>38</v>
      </c>
      <c r="D52" s="70" t="s">
        <v>58</v>
      </c>
      <c r="E52" s="70" t="s">
        <v>59</v>
      </c>
      <c r="F52" s="70" t="s">
        <v>15</v>
      </c>
      <c r="G52" s="70" t="s">
        <v>15</v>
      </c>
      <c r="H52" s="70" t="s">
        <v>15</v>
      </c>
      <c r="I52" s="70" t="s">
        <v>15</v>
      </c>
      <c r="J52" s="72">
        <v>125.44</v>
      </c>
      <c r="K52" s="18"/>
      <c r="L52" s="18"/>
      <c r="M52" s="19"/>
    </row>
    <row r="53" spans="2:13" x14ac:dyDescent="0.3">
      <c r="B53" s="17"/>
      <c r="C53" s="69" t="s">
        <v>38</v>
      </c>
      <c r="D53" s="70" t="s">
        <v>60</v>
      </c>
      <c r="E53" s="70" t="s">
        <v>61</v>
      </c>
      <c r="F53" s="70" t="s">
        <v>15</v>
      </c>
      <c r="G53" s="70" t="s">
        <v>15</v>
      </c>
      <c r="H53" s="70" t="s">
        <v>15</v>
      </c>
      <c r="I53" s="70" t="s">
        <v>15</v>
      </c>
      <c r="J53" s="72">
        <v>386.48</v>
      </c>
      <c r="K53" s="18"/>
      <c r="L53" s="18"/>
      <c r="M53" s="19"/>
    </row>
    <row r="54" spans="2:13" x14ac:dyDescent="0.3">
      <c r="B54" s="17"/>
      <c r="C54" s="69" t="s">
        <v>38</v>
      </c>
      <c r="D54" s="70" t="s">
        <v>62</v>
      </c>
      <c r="E54" s="70" t="s">
        <v>61</v>
      </c>
      <c r="F54" s="70" t="s">
        <v>15</v>
      </c>
      <c r="G54" s="70" t="s">
        <v>15</v>
      </c>
      <c r="H54" s="70" t="s">
        <v>15</v>
      </c>
      <c r="I54" s="70" t="s">
        <v>15</v>
      </c>
      <c r="J54" s="72">
        <v>206.24</v>
      </c>
      <c r="K54" s="18"/>
      <c r="L54" s="18"/>
      <c r="M54" s="19"/>
    </row>
    <row r="55" spans="2:13" x14ac:dyDescent="0.3">
      <c r="B55" s="17"/>
      <c r="C55" s="69" t="s">
        <v>38</v>
      </c>
      <c r="D55" s="70" t="s">
        <v>63</v>
      </c>
      <c r="E55" s="70" t="s">
        <v>61</v>
      </c>
      <c r="F55" s="70" t="s">
        <v>15</v>
      </c>
      <c r="G55" s="70" t="s">
        <v>15</v>
      </c>
      <c r="H55" s="70" t="s">
        <v>15</v>
      </c>
      <c r="I55" s="70" t="s">
        <v>15</v>
      </c>
      <c r="J55" s="72">
        <v>237.44</v>
      </c>
      <c r="K55" s="18"/>
      <c r="L55" s="18"/>
      <c r="M55" s="19"/>
    </row>
    <row r="56" spans="2:13" x14ac:dyDescent="0.3">
      <c r="B56" s="17"/>
      <c r="C56" s="69" t="s">
        <v>38</v>
      </c>
      <c r="D56" s="70" t="s">
        <v>18</v>
      </c>
      <c r="E56" s="70" t="s">
        <v>61</v>
      </c>
      <c r="F56" s="70" t="s">
        <v>15</v>
      </c>
      <c r="G56" s="70" t="s">
        <v>15</v>
      </c>
      <c r="H56" s="70" t="s">
        <v>15</v>
      </c>
      <c r="I56" s="70" t="s">
        <v>15</v>
      </c>
      <c r="J56" s="72">
        <v>330.8</v>
      </c>
      <c r="K56" s="18"/>
      <c r="L56" s="18"/>
      <c r="M56" s="19"/>
    </row>
    <row r="57" spans="2:13" x14ac:dyDescent="0.3">
      <c r="B57" s="17"/>
      <c r="C57" s="69" t="s">
        <v>38</v>
      </c>
      <c r="D57" s="70" t="s">
        <v>18</v>
      </c>
      <c r="E57" s="70" t="s">
        <v>61</v>
      </c>
      <c r="F57" s="70" t="s">
        <v>15</v>
      </c>
      <c r="G57" s="70" t="s">
        <v>15</v>
      </c>
      <c r="H57" s="70" t="s">
        <v>15</v>
      </c>
      <c r="I57" s="70" t="s">
        <v>15</v>
      </c>
      <c r="J57" s="72">
        <v>330.8</v>
      </c>
      <c r="K57" s="18"/>
      <c r="L57" s="18"/>
      <c r="M57" s="19"/>
    </row>
    <row r="58" spans="2:13" x14ac:dyDescent="0.3">
      <c r="B58" s="17"/>
      <c r="C58" s="69" t="s">
        <v>38</v>
      </c>
      <c r="D58" s="70" t="s">
        <v>64</v>
      </c>
      <c r="E58" s="70" t="s">
        <v>61</v>
      </c>
      <c r="F58" s="70" t="s">
        <v>15</v>
      </c>
      <c r="G58" s="70" t="s">
        <v>15</v>
      </c>
      <c r="H58" s="70" t="s">
        <v>15</v>
      </c>
      <c r="I58" s="70" t="s">
        <v>15</v>
      </c>
      <c r="J58" s="72">
        <v>256</v>
      </c>
      <c r="K58" s="18"/>
      <c r="L58" s="18"/>
      <c r="M58" s="19"/>
    </row>
    <row r="59" spans="2:13" x14ac:dyDescent="0.3">
      <c r="B59" s="17"/>
      <c r="C59" s="69" t="s">
        <v>38</v>
      </c>
      <c r="D59" s="70" t="s">
        <v>65</v>
      </c>
      <c r="E59" s="70" t="s">
        <v>66</v>
      </c>
      <c r="F59" s="70" t="s">
        <v>15</v>
      </c>
      <c r="G59" s="70" t="s">
        <v>15</v>
      </c>
      <c r="H59" s="70" t="s">
        <v>15</v>
      </c>
      <c r="I59" s="70" t="s">
        <v>15</v>
      </c>
      <c r="J59" s="72">
        <v>60</v>
      </c>
      <c r="K59" s="18"/>
      <c r="L59" s="18"/>
      <c r="M59" s="19"/>
    </row>
    <row r="60" spans="2:13" x14ac:dyDescent="0.3">
      <c r="B60" s="17"/>
      <c r="C60" s="69" t="s">
        <v>38</v>
      </c>
      <c r="D60" s="70" t="s">
        <v>60</v>
      </c>
      <c r="E60" s="70" t="s">
        <v>67</v>
      </c>
      <c r="F60" s="70" t="s">
        <v>15</v>
      </c>
      <c r="G60" s="70" t="s">
        <v>15</v>
      </c>
      <c r="H60" s="70" t="s">
        <v>15</v>
      </c>
      <c r="I60" s="70" t="s">
        <v>15</v>
      </c>
      <c r="J60" s="72">
        <v>486.48</v>
      </c>
      <c r="K60" s="18"/>
      <c r="L60" s="18"/>
      <c r="M60" s="19"/>
    </row>
    <row r="61" spans="2:13" x14ac:dyDescent="0.3">
      <c r="B61" s="17"/>
      <c r="C61" s="69" t="s">
        <v>38</v>
      </c>
      <c r="D61" s="70" t="s">
        <v>62</v>
      </c>
      <c r="E61" s="70" t="s">
        <v>67</v>
      </c>
      <c r="F61" s="70" t="s">
        <v>15</v>
      </c>
      <c r="G61" s="70" t="s">
        <v>15</v>
      </c>
      <c r="H61" s="70" t="s">
        <v>15</v>
      </c>
      <c r="I61" s="70" t="s">
        <v>15</v>
      </c>
      <c r="J61" s="72">
        <v>256</v>
      </c>
      <c r="K61" s="18"/>
      <c r="L61" s="18"/>
      <c r="M61" s="19"/>
    </row>
    <row r="62" spans="2:13" x14ac:dyDescent="0.3">
      <c r="B62" s="17"/>
      <c r="C62" s="69" t="s">
        <v>38</v>
      </c>
      <c r="D62" s="70" t="s">
        <v>68</v>
      </c>
      <c r="E62" s="70" t="s">
        <v>69</v>
      </c>
      <c r="F62" s="70" t="s">
        <v>15</v>
      </c>
      <c r="G62" s="70" t="s">
        <v>15</v>
      </c>
      <c r="H62" s="70" t="s">
        <v>15</v>
      </c>
      <c r="I62" s="70" t="s">
        <v>15</v>
      </c>
      <c r="J62" s="72">
        <v>256</v>
      </c>
      <c r="K62" s="18"/>
      <c r="L62" s="18"/>
      <c r="M62" s="19"/>
    </row>
    <row r="63" spans="2:13" x14ac:dyDescent="0.3">
      <c r="B63" s="17"/>
      <c r="C63" s="69" t="s">
        <v>38</v>
      </c>
      <c r="D63" s="70" t="s">
        <v>70</v>
      </c>
      <c r="E63" s="70" t="s">
        <v>69</v>
      </c>
      <c r="F63" s="70" t="s">
        <v>15</v>
      </c>
      <c r="G63" s="70" t="s">
        <v>15</v>
      </c>
      <c r="H63" s="70" t="s">
        <v>15</v>
      </c>
      <c r="I63" s="70" t="s">
        <v>15</v>
      </c>
      <c r="J63" s="72">
        <v>290.8</v>
      </c>
      <c r="K63" s="18"/>
      <c r="L63" s="18"/>
      <c r="M63" s="19"/>
    </row>
    <row r="64" spans="2:13" x14ac:dyDescent="0.3">
      <c r="B64" s="17"/>
      <c r="C64" s="69" t="s">
        <v>38</v>
      </c>
      <c r="D64" s="70" t="s">
        <v>71</v>
      </c>
      <c r="E64" s="70" t="s">
        <v>72</v>
      </c>
      <c r="F64" s="70" t="s">
        <v>15</v>
      </c>
      <c r="G64" s="70" t="s">
        <v>15</v>
      </c>
      <c r="H64" s="70" t="s">
        <v>15</v>
      </c>
      <c r="I64" s="70" t="s">
        <v>15</v>
      </c>
      <c r="J64" s="72">
        <v>125.34</v>
      </c>
      <c r="K64" s="18"/>
      <c r="L64" s="18"/>
      <c r="M64" s="19"/>
    </row>
    <row r="65" spans="2:13" x14ac:dyDescent="0.3">
      <c r="B65" s="17"/>
      <c r="C65" s="73" t="s">
        <v>38</v>
      </c>
      <c r="D65" s="74" t="s">
        <v>73</v>
      </c>
      <c r="E65" s="74" t="s">
        <v>74</v>
      </c>
      <c r="F65" s="74" t="s">
        <v>15</v>
      </c>
      <c r="G65" s="75"/>
      <c r="H65" s="76"/>
      <c r="I65" s="76"/>
      <c r="J65" s="77">
        <v>208</v>
      </c>
      <c r="K65" s="18"/>
      <c r="L65" s="18"/>
      <c r="M65" s="19"/>
    </row>
    <row r="66" spans="2:13" x14ac:dyDescent="0.3">
      <c r="B66" s="17"/>
      <c r="C66" s="70"/>
      <c r="D66" s="70"/>
      <c r="E66" s="70"/>
      <c r="F66" s="70"/>
      <c r="G66" s="78"/>
      <c r="H66" s="79"/>
      <c r="I66" s="79"/>
      <c r="J66" s="80"/>
      <c r="K66" s="18"/>
      <c r="L66" s="18"/>
      <c r="M66" s="19"/>
    </row>
    <row r="67" spans="2:13" ht="15" thickBot="1" x14ac:dyDescent="0.35">
      <c r="B67" s="17"/>
      <c r="C67" s="81"/>
      <c r="D67" s="82"/>
      <c r="E67" s="82"/>
      <c r="F67" s="83" t="s">
        <v>36</v>
      </c>
      <c r="G67" s="84"/>
      <c r="H67" s="84"/>
      <c r="I67" s="84"/>
      <c r="J67" s="85">
        <f>SUM(J40:J65)</f>
        <v>7851.22</v>
      </c>
      <c r="K67" s="18"/>
      <c r="L67" s="18"/>
      <c r="M67" s="19"/>
    </row>
    <row r="68" spans="2:13" ht="15" thickTop="1" x14ac:dyDescent="0.3">
      <c r="B68" s="17"/>
      <c r="C68" s="81"/>
      <c r="D68" s="82"/>
      <c r="E68" s="82"/>
      <c r="F68" s="18"/>
      <c r="G68" s="86"/>
      <c r="H68" s="18"/>
      <c r="I68" s="18"/>
      <c r="J68" s="18"/>
      <c r="K68" s="18"/>
      <c r="L68" s="18"/>
      <c r="M68" s="19"/>
    </row>
    <row r="69" spans="2:13" x14ac:dyDescent="0.3">
      <c r="B69" s="17"/>
      <c r="C69" s="81"/>
      <c r="D69" s="82"/>
      <c r="E69" s="82"/>
      <c r="F69" s="18"/>
      <c r="G69" s="86"/>
      <c r="H69" s="18"/>
      <c r="I69" s="18"/>
      <c r="J69" s="18"/>
      <c r="K69" s="18"/>
      <c r="L69" s="18"/>
      <c r="M69" s="19"/>
    </row>
    <row r="70" spans="2:13" x14ac:dyDescent="0.3">
      <c r="B70" s="17"/>
      <c r="C70" s="18"/>
      <c r="D70" s="18"/>
      <c r="E70" s="18"/>
      <c r="F70" s="87" t="s">
        <v>75</v>
      </c>
      <c r="G70" s="88"/>
      <c r="H70" s="88"/>
      <c r="I70" s="89"/>
      <c r="J70" s="90" t="s">
        <v>76</v>
      </c>
      <c r="K70" s="18"/>
      <c r="L70" s="18"/>
      <c r="M70" s="19"/>
    </row>
    <row r="71" spans="2:13" x14ac:dyDescent="0.3">
      <c r="B71" s="17"/>
      <c r="C71" s="18"/>
      <c r="D71" s="18"/>
      <c r="E71" s="18"/>
      <c r="F71" s="53"/>
      <c r="G71" s="91"/>
      <c r="H71" s="53"/>
      <c r="I71" s="53"/>
      <c r="J71" s="53"/>
      <c r="K71" s="18"/>
      <c r="L71" s="18"/>
      <c r="M71" s="19"/>
    </row>
    <row r="72" spans="2:13" x14ac:dyDescent="0.3">
      <c r="B72" s="17"/>
      <c r="C72" s="18"/>
      <c r="D72" s="18"/>
      <c r="E72" s="18"/>
      <c r="F72" s="92" t="s">
        <v>77</v>
      </c>
      <c r="G72" s="92"/>
      <c r="H72" s="92"/>
      <c r="I72" s="92"/>
      <c r="J72" s="93">
        <f>J67+J36+J28</f>
        <v>30158.65</v>
      </c>
      <c r="K72" s="18"/>
      <c r="L72" s="18"/>
      <c r="M72" s="19"/>
    </row>
    <row r="73" spans="2:13" ht="15" thickBot="1" x14ac:dyDescent="0.35">
      <c r="B73" s="17"/>
      <c r="C73" s="18"/>
      <c r="D73" s="18"/>
      <c r="E73" s="18"/>
      <c r="F73" s="18"/>
      <c r="G73" s="86"/>
      <c r="H73" s="18"/>
      <c r="I73" s="18"/>
      <c r="J73" s="94">
        <f>+SUM(J72)</f>
        <v>30158.65</v>
      </c>
      <c r="K73" s="18"/>
      <c r="L73" s="18"/>
      <c r="M73" s="19"/>
    </row>
    <row r="74" spans="2:13" x14ac:dyDescent="0.3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9"/>
    </row>
    <row r="75" spans="2:13" x14ac:dyDescent="0.3"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9"/>
    </row>
    <row r="76" spans="2:13" x14ac:dyDescent="0.3"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9"/>
    </row>
    <row r="77" spans="2:13" x14ac:dyDescent="0.3">
      <c r="B77" s="17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6"/>
    </row>
    <row r="78" spans="2:13" ht="15" thickBot="1" x14ac:dyDescent="0.35">
      <c r="B78" s="97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9"/>
    </row>
    <row r="79" spans="2:13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</sheetData>
  <mergeCells count="10">
    <mergeCell ref="C38:J38"/>
    <mergeCell ref="F67:I67"/>
    <mergeCell ref="F70:I70"/>
    <mergeCell ref="F72:I72"/>
    <mergeCell ref="C3:L3"/>
    <mergeCell ref="C4:L4"/>
    <mergeCell ref="C5:L5"/>
    <mergeCell ref="C6:L6"/>
    <mergeCell ref="C31:J31"/>
    <mergeCell ref="F36:I3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H. IVA Retenido del mes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2022-03-01T15:17:20Z</dcterms:created>
  <dcterms:modified xsi:type="dcterms:W3CDTF">2022-03-01T15:17:46Z</dcterms:modified>
</cp:coreProperties>
</file>